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vilvandenys-my.sharepoint.com/personal/diana_grigoniene_vv_lt/Documents/Desktop/Projektai/14_VMS Antakalnio VGĮ ir gręžiniai/VGĮ/PIRKIMO VYKDYMAS/Tiekėjų klausimai/2026-06-01/"/>
    </mc:Choice>
  </mc:AlternateContent>
  <xr:revisionPtr revIDLastSave="14" documentId="13_ncr:1_{78EA706D-45CB-4226-BA2C-C8914FC1BD0D}" xr6:coauthVersionLast="47" xr6:coauthVersionMax="47" xr10:uidLastSave="{AF5CE6C7-BC4D-414D-B672-FB815C77C66F}"/>
  <bookViews>
    <workbookView xWindow="28680" yWindow="-120" windowWidth="29040" windowHeight="15720" xr2:uid="{00000000-000D-0000-FFFF-FFFF00000000}"/>
  </bookViews>
  <sheets>
    <sheet name="Žiniaraštis" sheetId="1" r:id="rId1"/>
  </sheets>
  <definedNames>
    <definedName name="_Hlk63837448" localSheetId="0">Žiniaraštis!#REF!</definedName>
    <definedName name="_Hlk63837491" localSheetId="0">Žiniaraštis!#REF!</definedName>
    <definedName name="_Hlk69297629" localSheetId="0">Žiniaraštis!#REF!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8" i="1" l="1"/>
  <c r="E20" i="1"/>
  <c r="E37" i="1"/>
  <c r="E51" i="1"/>
  <c r="E10" i="1"/>
  <c r="E27" i="1"/>
  <c r="E59" i="1" l="1"/>
  <c r="E60" i="1" s="1"/>
  <c r="E61" i="1" s="1"/>
</calcChain>
</file>

<file path=xl/sharedStrings.xml><?xml version="1.0" encoding="utf-8"?>
<sst xmlns="http://schemas.openxmlformats.org/spreadsheetml/2006/main" count="149" uniqueCount="114">
  <si>
    <t>TS Priedas Nr. 3</t>
  </si>
  <si>
    <t>Darbų kainų žiniaraštis</t>
  </si>
  <si>
    <t>Eil. Nr.</t>
  </si>
  <si>
    <t>Pozicijos</t>
  </si>
  <si>
    <t>Mato vnt.</t>
  </si>
  <si>
    <t>Pagal sutartį</t>
  </si>
  <si>
    <t>Kiekis</t>
  </si>
  <si>
    <r>
      <t>Mato vnt. Kaina, EUR be PVM</t>
    </r>
    <r>
      <rPr>
        <b/>
        <sz val="11"/>
        <color rgb="FFFF0000"/>
        <rFont val="Calibri Light"/>
        <family val="2"/>
        <charset val="186"/>
      </rPr>
      <t>*</t>
    </r>
  </si>
  <si>
    <t>1.</t>
  </si>
  <si>
    <t>Bendroji dalis</t>
  </si>
  <si>
    <t>1.1.</t>
  </si>
  <si>
    <t>Statinio projekto parengimas</t>
  </si>
  <si>
    <t>kompl.</t>
  </si>
  <si>
    <t>1.2.</t>
  </si>
  <si>
    <t>Išpildomieji brėžiniai</t>
  </si>
  <si>
    <t>1.3.</t>
  </si>
  <si>
    <t>Kadastriniai matavimai</t>
  </si>
  <si>
    <t>Viso: Bendroji dalis</t>
  </si>
  <si>
    <t>2.</t>
  </si>
  <si>
    <t>Statybos darbai</t>
  </si>
  <si>
    <t>2.1.</t>
  </si>
  <si>
    <t>Apšiltinto namelio įrengimas, įskaitant ventiliaciją, šildymą; aplinkos, dangų išardymo ir jų atstatymo darbus; visus žemės darbus; gruntinio vandens pažeminimą, tranšėjų/duobių išramstymą; paplavų vandens vamzdyno įrengimas su visais žemės darbais; komunikacijų ženklų įrengimą ir kitus darbus.</t>
  </si>
  <si>
    <t>2.1.1.</t>
  </si>
  <si>
    <t>VGĮ pastatas (modulinis/konteinerinis) – tiekimas</t>
  </si>
  <si>
    <t>2.1.2.</t>
  </si>
  <si>
    <t>VGĮ pastatas (modulinis/konteinerinis) – montavimas</t>
  </si>
  <si>
    <t>2.1.3</t>
  </si>
  <si>
    <t>Pamatų, pagrindų ir nuogrindos įrengimas</t>
  </si>
  <si>
    <t>2.1.4.</t>
  </si>
  <si>
    <t>Vidaus apdaila ir grindys su trapo sprendiniu</t>
  </si>
  <si>
    <t>2.1.5.</t>
  </si>
  <si>
    <t>ŠVOK ir mikroklimatas</t>
  </si>
  <si>
    <t>2.1.6.</t>
  </si>
  <si>
    <t>Paplavų nuvedimo infrastruktūra</t>
  </si>
  <si>
    <t>2.1.7.</t>
  </si>
  <si>
    <t>Saugos sistemos pastate</t>
  </si>
  <si>
    <t>Viso: Statybos darbai</t>
  </si>
  <si>
    <t>3.</t>
  </si>
  <si>
    <t>Lauko vandentiekio tinklų statyba</t>
  </si>
  <si>
    <t>3.1.</t>
  </si>
  <si>
    <t xml:space="preserve">Vandentiekio tinklų (ruošto ir neruošto vandens) statyba atviru ir (arba) uždaru būdu naudojant tai technologijai tinkančius vamzdžius, įskaitant visas reikiamas sujungimo detales, fasonines dalis, visą reguliuojamają, uždaromają, apsauginę ir kitą tinklui priklausančią armatūrą bei reikiamas atramas po jomis, prisijungimą prie esamų vandentiekio tinklų, dangų išardymą, dangų atstatymą, gerbūvio atstatymą, visus žemės darbus, tranšėjų išramstymą, gruntinio vandens pažeminimą, esamų komunikacijų pakabinimą, apsauginių dėklų įrengimą tam reikalingose vietose, smėlinio grunto pagrindo po vamzdžiais įrengimą, grunto sutankinimą, tinklų išbandymą, plovimą, dezinfekavimą ir kitus darbus. 
</t>
  </si>
  <si>
    <t>3.1.1.</t>
  </si>
  <si>
    <t>Vandentiekio tinklų įrengimas nuo gręžinių iki VGĮ pastato</t>
  </si>
  <si>
    <t>3.1.2.</t>
  </si>
  <si>
    <t>Vandentiekio tinklų įrengimas nuo VŠ‑246 iki VGĮ</t>
  </si>
  <si>
    <t>3.1.3.</t>
  </si>
  <si>
    <t>Prisijungimo mazgai / armatūra / apsauga</t>
  </si>
  <si>
    <t>3.1.4.</t>
  </si>
  <si>
    <t>Bandymas, praplovimas, dezinfekcija ir tyrimų protokolai</t>
  </si>
  <si>
    <t>Viso: Lauko vandentiekio tinklų statyba</t>
  </si>
  <si>
    <t>4.</t>
  </si>
  <si>
    <t>Automatinė vandens gerinimo sistema</t>
  </si>
  <si>
    <t>4.1.</t>
  </si>
  <si>
    <t>4.1.1.</t>
  </si>
  <si>
    <t>Vandens gerinimo technologinė dalis</t>
  </si>
  <si>
    <t>4.1.2.</t>
  </si>
  <si>
    <t>Aeracija ir oro įterpimas</t>
  </si>
  <si>
    <t>4.1.3.</t>
  </si>
  <si>
    <t>Vandens filtrų tiekimas</t>
  </si>
  <si>
    <t>4.1.4.</t>
  </si>
  <si>
    <t>Vandens filtrų montavimas</t>
  </si>
  <si>
    <t>4.1.5.</t>
  </si>
  <si>
    <t>Vamzdynai ir armatūra</t>
  </si>
  <si>
    <t>4.1.6.</t>
  </si>
  <si>
    <t>Matavimai ir apskaita</t>
  </si>
  <si>
    <t>4.1.7.</t>
  </si>
  <si>
    <t>Filtrų regeneracija + dezinfekcijos pajungimo galimybė</t>
  </si>
  <si>
    <t>Viso: Automatinė vandens gerinimo sistema</t>
  </si>
  <si>
    <t>5.</t>
  </si>
  <si>
    <t>Elektros - automatikos darbai</t>
  </si>
  <si>
    <t>5.1.</t>
  </si>
  <si>
    <t xml:space="preserve">Lauko elektros ir signalinių kabelių klojimas, įskaitant visas reikalingas medžiagas, apsauginius dėklus, visus žemės darbus, pajungimus prie esamų įrenginių, bandymus ir kt.; elektros tiekimo ir automatikos įrenginių montavimas su automatizuotais komercinės elektros energijos apskaitos prietaisais; Suformuotas dispečerizacijos duomenų paketas ir perduotas į Užsakovo SCADA sistemą; įrangos paleidimo-derinimo-bandymo darbai; pilnai sukomplektuota vidaus ir automatinė valdymo įranga; automatikos darbai (valdymo, kontrolės, duomenų perdavimo ir apsaugos sistemos skyde), įvertinant montavimo darbus bei medžiagas ir kitus darbus.  </t>
  </si>
  <si>
    <t>5.1.1.</t>
  </si>
  <si>
    <t>Lauko elektros ir signalinių kabelių trasos (nuo gręžinių iki VGĮ + įvadai/sandarinimai)</t>
  </si>
  <si>
    <t>5.1.2.</t>
  </si>
  <si>
    <t>Elektros paskirstymas VGĮ pastate (paskirstymo skydas + rezervai)</t>
  </si>
  <si>
    <t>5.1.3.</t>
  </si>
  <si>
    <t>Dispečerizacijos / automatikos skydas (RMŠ, ryšio įranga, PLC prijungimai) + I/O rezervai</t>
  </si>
  <si>
    <t>5.1.4.</t>
  </si>
  <si>
    <t>Generatoriaus tiekimas</t>
  </si>
  <si>
    <t>5.1.5.</t>
  </si>
  <si>
    <t>Generatoriaus montavimas ir paleidimas</t>
  </si>
  <si>
    <t>5.1.6.</t>
  </si>
  <si>
    <t>Valdiklio tiekimas</t>
  </si>
  <si>
    <t>5.1.7.</t>
  </si>
  <si>
    <t>Valdiklio montavimas ir paleidimas</t>
  </si>
  <si>
    <t>5.1.8.</t>
  </si>
  <si>
    <t>Techninė elektros energijos apskaita su perdavimu į SCADA</t>
  </si>
  <si>
    <t>5.1.9.</t>
  </si>
  <si>
    <t>Vidaus elektros įranga pastate (lizdų blokas, apšvietimas, avarinis apšvietimas, lauko šviestuvas)</t>
  </si>
  <si>
    <t>5.1.10.</t>
  </si>
  <si>
    <t>Dažnio keitiklių perkėlimas į VGĮ pastatą</t>
  </si>
  <si>
    <t>5.1.11.</t>
  </si>
  <si>
    <t>Paleidimo–derinimo–bandymo darbai + PLC programų kopijų perdavimas</t>
  </si>
  <si>
    <t>Viso: Elektros - automatikos darbai</t>
  </si>
  <si>
    <t>6.</t>
  </si>
  <si>
    <t>Sklypo sutvarkymas</t>
  </si>
  <si>
    <t>6.1.</t>
  </si>
  <si>
    <t>6.1.1.</t>
  </si>
  <si>
    <t>Aplinkos sutvarkymas</t>
  </si>
  <si>
    <t>6.1.2.</t>
  </si>
  <si>
    <t>Kietos dangos takas / privažiavimo sprendinys iki VGĮ pastato nuo artimiausios esamos dangos</t>
  </si>
  <si>
    <t>6.1.3.</t>
  </si>
  <si>
    <t>Privažiavimas prie paplavų rezervuaro</t>
  </si>
  <si>
    <t>Viso: Sklypo sutvarkymas</t>
  </si>
  <si>
    <t>VISO be PVM</t>
  </si>
  <si>
    <t>PVM</t>
  </si>
  <si>
    <t>VISO su PVM</t>
  </si>
  <si>
    <r>
      <rPr>
        <sz val="11"/>
        <color rgb="FFFF0000"/>
        <rFont val="Calibri"/>
        <family val="2"/>
        <charset val="186"/>
        <scheme val="minor"/>
      </rPr>
      <t>*</t>
    </r>
    <r>
      <rPr>
        <sz val="11"/>
        <color theme="1"/>
        <rFont val="Calibri"/>
        <family val="2"/>
        <scheme val="minor"/>
      </rPr>
      <t>Kaina turi būti nurodoma ne daugiau kaip du skaičiai po kablelio.</t>
    </r>
  </si>
  <si>
    <r>
      <rPr>
        <sz val="11"/>
        <color rgb="FFFF0000"/>
        <rFont val="Calibri"/>
      </rPr>
      <t>*</t>
    </r>
    <r>
      <rPr>
        <sz val="11"/>
        <color rgb="FF000000"/>
        <rFont val="Calibri"/>
      </rPr>
      <t xml:space="preserve"> Teikdamas pasiūlymą Rangovas privalo pateikti pagrindinės įrangos sąrašą (ne trumpesnį kaip minimaliai reikalingų įrenginių), nurodant kiekvienam įrenginiui gamintoją, modelį (tipą) ir pagrindinius techninius parametrus; pateikti siūlomų įrenginių techninių duomenų lapus.</t>
    </r>
  </si>
  <si>
    <t>Pilnos komplektacijos 10 m3/h našumo automatinė vandens gerinimo sistema įrengimas namelyje su reikalingais vamzdynais, uždaromąja ir reguliuojamąja armatūra, įrenginiais, sujungimo detalėmis ir kiti darbais.</t>
  </si>
  <si>
    <t>Teritorijos sutvarkymo ir pažeistų dangų/gerbūvio atstatymo darbai po statybos, įskaitant grunto lyginimą, juodžemio paskleidimą, vejos įrengimą, atliekų išvežimą, šulinių informacinių lentelių įrengimą. Taip pat – kietos dangos takas / privažiavimo sprendinys iki VGĮ pastato nuo artimiausios esamos kietos dangos (≥1,0 m pločio, su borteliais; tikslinamas projektavimo metu), privažiavimas prie paplavų rezervuaro (šulinio) ir abiejų gręžinių griežto režimo zonos aptvėrimas 2,5 m segmentine tvora su pamatais (arba alternatyvios pažymėjimo ir prieigos ribojimo priemonės, jei aptverti neįmanoma).</t>
  </si>
  <si>
    <t>6.1.4.</t>
  </si>
  <si>
    <t>Segmentinė tvora su pamatais abiejų gręžinių griežto režimo zonos aptvėrimui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</si>
</sst>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0"/>
      <name val="Arial"/>
      <family val="2"/>
      <charset val="186"/>
    </font>
    <font>
      <sz val="11"/>
      <color theme="1"/>
      <name val="Calibri"/>
      <family val="2"/>
      <scheme val="minor"/>
    </font>
    <font>
      <sz val="8"/>
      <name val="Calibri"/>
      <family val="2"/>
      <charset val="186"/>
      <scheme val="minor"/>
    </font>
    <font>
      <sz val="11"/>
      <color theme="1"/>
      <name val="Calibri Light"/>
      <family val="2"/>
      <charset val="186"/>
    </font>
    <font>
      <b/>
      <sz val="11"/>
      <color theme="1"/>
      <name val="Calibri Light"/>
      <family val="2"/>
      <charset val="186"/>
    </font>
    <font>
      <b/>
      <sz val="11"/>
      <color rgb="FF000000"/>
      <name val="Calibri Light"/>
      <family val="2"/>
      <charset val="186"/>
    </font>
    <font>
      <b/>
      <sz val="11"/>
      <name val="Calibri Light"/>
      <family val="2"/>
      <charset val="186"/>
    </font>
    <font>
      <sz val="11"/>
      <name val="Calibri Light"/>
      <family val="2"/>
      <charset val="186"/>
    </font>
    <font>
      <sz val="11"/>
      <color rgb="FFFF0000"/>
      <name val="Calibri"/>
      <family val="2"/>
      <charset val="186"/>
      <scheme val="minor"/>
    </font>
    <font>
      <b/>
      <sz val="11"/>
      <color rgb="FFFF0000"/>
      <name val="Calibri Light"/>
      <family val="2"/>
      <charset val="186"/>
    </font>
    <font>
      <sz val="11"/>
      <color rgb="FFFF0000"/>
      <name val="Calibri"/>
    </font>
    <font>
      <sz val="11"/>
      <color rgb="FF000000"/>
      <name val="Calibri"/>
    </font>
    <font>
      <sz val="11"/>
      <color theme="1"/>
      <name val="Calibri"/>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55">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wrapText="1"/>
    </xf>
    <xf numFmtId="0" fontId="4" fillId="0" borderId="0" xfId="0" applyFont="1"/>
    <xf numFmtId="49" fontId="4" fillId="0" borderId="1" xfId="0" applyNumberFormat="1" applyFont="1" applyBorder="1" applyAlignment="1">
      <alignment horizontal="center" vertical="center"/>
    </xf>
    <xf numFmtId="0" fontId="5" fillId="0" borderId="0" xfId="0" applyFont="1"/>
    <xf numFmtId="0" fontId="5" fillId="0" borderId="1" xfId="0"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0" fontId="4" fillId="0" borderId="0" xfId="0" applyFont="1" applyAlignment="1">
      <alignment horizontal="center"/>
    </xf>
    <xf numFmtId="0" fontId="5" fillId="0" borderId="3" xfId="0" applyFont="1" applyBorder="1" applyAlignment="1">
      <alignment horizontal="center" vertical="center" wrapText="1"/>
    </xf>
    <xf numFmtId="0" fontId="2" fillId="0" borderId="0" xfId="0" applyFont="1" applyAlignment="1">
      <alignment horizontal="center"/>
    </xf>
    <xf numFmtId="0" fontId="5" fillId="0" borderId="0" xfId="0" applyFont="1" applyAlignment="1">
      <alignment horizontal="center"/>
    </xf>
    <xf numFmtId="2" fontId="5"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right" wrapText="1"/>
    </xf>
    <xf numFmtId="49" fontId="5" fillId="0" borderId="1" xfId="0" applyNumberFormat="1" applyFont="1" applyBorder="1" applyAlignment="1">
      <alignment horizontal="center" vertical="center"/>
    </xf>
    <xf numFmtId="0" fontId="5" fillId="2" borderId="0" xfId="0" applyFont="1" applyFill="1" applyAlignment="1">
      <alignment horizontal="justify"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8" fillId="0" borderId="1" xfId="0" applyFont="1" applyBorder="1" applyAlignment="1">
      <alignment horizontal="justify" vertical="center" wrapText="1"/>
    </xf>
    <xf numFmtId="0" fontId="7" fillId="0" borderId="1" xfId="0" applyFont="1" applyBorder="1" applyAlignment="1">
      <alignment vertical="center" wrapText="1"/>
    </xf>
    <xf numFmtId="0" fontId="5" fillId="2" borderId="1" xfId="0" applyFont="1" applyFill="1" applyBorder="1" applyAlignment="1">
      <alignment horizontal="justify" vertical="center"/>
    </xf>
    <xf numFmtId="0" fontId="5" fillId="0" borderId="1" xfId="0" applyFont="1" applyBorder="1" applyAlignment="1">
      <alignment horizontal="justify" vertical="center"/>
    </xf>
    <xf numFmtId="0" fontId="5" fillId="2" borderId="1" xfId="0" applyFont="1" applyFill="1" applyBorder="1" applyAlignment="1">
      <alignment vertical="center" wrapText="1"/>
    </xf>
    <xf numFmtId="0" fontId="8" fillId="0" borderId="1" xfId="0" applyFont="1" applyBorder="1" applyAlignment="1">
      <alignment horizontal="left" vertical="center" wrapText="1"/>
    </xf>
    <xf numFmtId="2" fontId="4" fillId="3"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2" fontId="4" fillId="4" borderId="2" xfId="0" applyNumberFormat="1" applyFont="1" applyFill="1" applyBorder="1" applyAlignment="1">
      <alignment horizontal="center" vertical="center" wrapText="1"/>
    </xf>
    <xf numFmtId="2" fontId="4" fillId="4" borderId="1"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0" fontId="8" fillId="0" borderId="1" xfId="0" applyFont="1" applyBorder="1" applyAlignment="1">
      <alignment horizontal="left" vertical="top" wrapText="1"/>
    </xf>
    <xf numFmtId="0" fontId="4"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3" fillId="0" borderId="0" xfId="0" applyFont="1" applyAlignment="1">
      <alignment vertical="top" wrapText="1"/>
    </xf>
    <xf numFmtId="0" fontId="5" fillId="0" borderId="0" xfId="0" applyFont="1" applyAlignment="1">
      <alignment horizontal="right"/>
    </xf>
    <xf numFmtId="0" fontId="2" fillId="0" borderId="0" xfId="0" applyFont="1" applyAlignment="1">
      <alignment vertical="center" wrapText="1"/>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cellXfs>
  <cellStyles count="2">
    <cellStyle name="Excel Built-in Normal"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6"/>
  <sheetViews>
    <sheetView tabSelected="1" zoomScaleNormal="100" workbookViewId="0">
      <selection activeCell="K55" sqref="K55"/>
    </sheetView>
  </sheetViews>
  <sheetFormatPr defaultColWidth="9.33203125" defaultRowHeight="14.4" x14ac:dyDescent="0.3"/>
  <cols>
    <col min="1" max="1" width="7.44140625" style="1" customWidth="1"/>
    <col min="2" max="2" width="60.6640625" style="1" customWidth="1"/>
    <col min="3" max="3" width="9.44140625" style="13" customWidth="1"/>
    <col min="4" max="4" width="7.33203125" style="13" customWidth="1"/>
    <col min="5" max="5" width="16" style="1" customWidth="1"/>
    <col min="6" max="10" width="9.33203125" style="1"/>
    <col min="11" max="11" width="28.33203125" style="1" customWidth="1"/>
    <col min="12" max="16384" width="9.33203125" style="1"/>
  </cols>
  <sheetData>
    <row r="1" spans="1:6" x14ac:dyDescent="0.3">
      <c r="A1" s="7"/>
      <c r="B1" s="50" t="s">
        <v>0</v>
      </c>
      <c r="C1" s="50"/>
      <c r="D1" s="50"/>
      <c r="E1" s="50"/>
    </row>
    <row r="2" spans="1:6" x14ac:dyDescent="0.3">
      <c r="A2" s="7"/>
      <c r="B2" s="5"/>
      <c r="C2" s="11"/>
      <c r="D2" s="14"/>
      <c r="E2" s="5"/>
    </row>
    <row r="3" spans="1:6" x14ac:dyDescent="0.3">
      <c r="A3" s="52" t="s">
        <v>1</v>
      </c>
      <c r="B3" s="52"/>
      <c r="C3" s="52"/>
      <c r="D3" s="52"/>
      <c r="E3" s="52"/>
    </row>
    <row r="4" spans="1:6" x14ac:dyDescent="0.3">
      <c r="A4" s="53" t="s">
        <v>2</v>
      </c>
      <c r="B4" s="53" t="s">
        <v>3</v>
      </c>
      <c r="C4" s="54" t="s">
        <v>4</v>
      </c>
      <c r="D4" s="53" t="s">
        <v>5</v>
      </c>
      <c r="E4" s="53"/>
      <c r="F4" s="3"/>
    </row>
    <row r="5" spans="1:6" ht="42.6" customHeight="1" x14ac:dyDescent="0.3">
      <c r="A5" s="53"/>
      <c r="B5" s="53"/>
      <c r="C5" s="54"/>
      <c r="D5" s="16" t="s">
        <v>6</v>
      </c>
      <c r="E5" s="17" t="s">
        <v>7</v>
      </c>
      <c r="F5" s="3"/>
    </row>
    <row r="6" spans="1:6" x14ac:dyDescent="0.3">
      <c r="A6" s="16" t="s">
        <v>8</v>
      </c>
      <c r="B6" s="18" t="s">
        <v>9</v>
      </c>
      <c r="C6" s="38"/>
      <c r="D6" s="39"/>
      <c r="E6" s="38"/>
      <c r="F6" s="3"/>
    </row>
    <row r="7" spans="1:6" x14ac:dyDescent="0.3">
      <c r="A7" s="19" t="s">
        <v>10</v>
      </c>
      <c r="B7" s="20" t="s">
        <v>11</v>
      </c>
      <c r="C7" s="21" t="s">
        <v>12</v>
      </c>
      <c r="D7" s="9">
        <v>1</v>
      </c>
      <c r="E7" s="37"/>
      <c r="F7" s="3"/>
    </row>
    <row r="8" spans="1:6" x14ac:dyDescent="0.3">
      <c r="A8" s="19" t="s">
        <v>13</v>
      </c>
      <c r="B8" s="20" t="s">
        <v>14</v>
      </c>
      <c r="C8" s="21" t="s">
        <v>12</v>
      </c>
      <c r="D8" s="9">
        <v>1</v>
      </c>
      <c r="E8" s="37"/>
      <c r="F8" s="3"/>
    </row>
    <row r="9" spans="1:6" x14ac:dyDescent="0.3">
      <c r="A9" s="19" t="s">
        <v>15</v>
      </c>
      <c r="B9" s="22" t="s">
        <v>16</v>
      </c>
      <c r="C9" s="21" t="s">
        <v>12</v>
      </c>
      <c r="D9" s="9">
        <v>1</v>
      </c>
      <c r="E9" s="37"/>
      <c r="F9" s="3"/>
    </row>
    <row r="10" spans="1:6" x14ac:dyDescent="0.3">
      <c r="A10" s="23"/>
      <c r="B10" s="29" t="s">
        <v>17</v>
      </c>
      <c r="C10" s="23"/>
      <c r="D10" s="23"/>
      <c r="E10" s="15">
        <f>SUM(E7:E9)</f>
        <v>0</v>
      </c>
      <c r="F10" s="3"/>
    </row>
    <row r="11" spans="1:6" ht="17.399999999999999" customHeight="1" x14ac:dyDescent="0.3">
      <c r="A11" s="27" t="s">
        <v>18</v>
      </c>
      <c r="B11" s="28" t="s">
        <v>19</v>
      </c>
      <c r="C11" s="40"/>
      <c r="D11" s="41"/>
      <c r="E11" s="42"/>
      <c r="F11" s="3"/>
    </row>
    <row r="12" spans="1:6" ht="75" customHeight="1" x14ac:dyDescent="0.3">
      <c r="A12" s="6" t="s">
        <v>20</v>
      </c>
      <c r="B12" s="31" t="s">
        <v>21</v>
      </c>
      <c r="C12" s="21"/>
      <c r="D12" s="10"/>
      <c r="E12" s="42"/>
      <c r="F12" s="3"/>
    </row>
    <row r="13" spans="1:6" ht="19.2" customHeight="1" x14ac:dyDescent="0.3">
      <c r="A13" s="6" t="s">
        <v>22</v>
      </c>
      <c r="B13" s="31" t="s">
        <v>23</v>
      </c>
      <c r="C13" s="25" t="s">
        <v>12</v>
      </c>
      <c r="D13" s="10">
        <v>1</v>
      </c>
      <c r="E13" s="37"/>
      <c r="F13" s="3"/>
    </row>
    <row r="14" spans="1:6" ht="19.2" customHeight="1" x14ac:dyDescent="0.3">
      <c r="A14" s="6" t="s">
        <v>24</v>
      </c>
      <c r="B14" s="31" t="s">
        <v>25</v>
      </c>
      <c r="C14" s="25" t="s">
        <v>12</v>
      </c>
      <c r="D14" s="10">
        <v>1</v>
      </c>
      <c r="E14" s="37"/>
      <c r="F14" s="3"/>
    </row>
    <row r="15" spans="1:6" ht="19.2" customHeight="1" x14ac:dyDescent="0.3">
      <c r="A15" s="6" t="s">
        <v>26</v>
      </c>
      <c r="B15" s="31" t="s">
        <v>27</v>
      </c>
      <c r="C15" s="25" t="s">
        <v>12</v>
      </c>
      <c r="D15" s="10">
        <v>1</v>
      </c>
      <c r="E15" s="37"/>
      <c r="F15" s="3"/>
    </row>
    <row r="16" spans="1:6" ht="21.6" customHeight="1" x14ac:dyDescent="0.3">
      <c r="A16" s="6" t="s">
        <v>28</v>
      </c>
      <c r="B16" s="31" t="s">
        <v>29</v>
      </c>
      <c r="C16" s="25" t="s">
        <v>12</v>
      </c>
      <c r="D16" s="10">
        <v>1</v>
      </c>
      <c r="E16" s="37"/>
      <c r="F16" s="3"/>
    </row>
    <row r="17" spans="1:6" ht="18" customHeight="1" x14ac:dyDescent="0.3">
      <c r="A17" s="6" t="s">
        <v>30</v>
      </c>
      <c r="B17" s="31" t="s">
        <v>31</v>
      </c>
      <c r="C17" s="25" t="s">
        <v>12</v>
      </c>
      <c r="D17" s="10">
        <v>1</v>
      </c>
      <c r="E17" s="37"/>
      <c r="F17" s="3"/>
    </row>
    <row r="18" spans="1:6" ht="19.2" customHeight="1" x14ac:dyDescent="0.3">
      <c r="A18" s="6" t="s">
        <v>32</v>
      </c>
      <c r="B18" s="31" t="s">
        <v>33</v>
      </c>
      <c r="C18" s="25" t="s">
        <v>12</v>
      </c>
      <c r="D18" s="10">
        <v>1</v>
      </c>
      <c r="E18" s="37"/>
      <c r="F18" s="3"/>
    </row>
    <row r="19" spans="1:6" ht="21.6" customHeight="1" x14ac:dyDescent="0.3">
      <c r="A19" s="6" t="s">
        <v>34</v>
      </c>
      <c r="B19" s="31" t="s">
        <v>35</v>
      </c>
      <c r="C19" s="25" t="s">
        <v>12</v>
      </c>
      <c r="D19" s="10">
        <v>1</v>
      </c>
      <c r="E19" s="37"/>
      <c r="F19" s="3"/>
    </row>
    <row r="20" spans="1:6" ht="19.2" customHeight="1" x14ac:dyDescent="0.3">
      <c r="A20" s="6"/>
      <c r="B20" s="32" t="s">
        <v>36</v>
      </c>
      <c r="C20" s="21"/>
      <c r="D20" s="10"/>
      <c r="E20" s="15">
        <f>SUM(E13:E19)</f>
        <v>0</v>
      </c>
      <c r="F20" s="3"/>
    </row>
    <row r="21" spans="1:6" ht="19.2" customHeight="1" x14ac:dyDescent="0.3">
      <c r="A21" s="27" t="s">
        <v>37</v>
      </c>
      <c r="B21" s="33" t="s">
        <v>38</v>
      </c>
      <c r="C21" s="25"/>
      <c r="D21" s="10"/>
      <c r="E21" s="15"/>
      <c r="F21" s="3"/>
    </row>
    <row r="22" spans="1:6" ht="151.94999999999999" customHeight="1" x14ac:dyDescent="0.3">
      <c r="A22" s="6" t="s">
        <v>39</v>
      </c>
      <c r="B22" s="46" t="s">
        <v>40</v>
      </c>
      <c r="C22" s="25"/>
      <c r="D22" s="10"/>
      <c r="E22" s="42"/>
      <c r="F22" s="3"/>
    </row>
    <row r="23" spans="1:6" ht="19.2" customHeight="1" x14ac:dyDescent="0.3">
      <c r="A23" s="6" t="s">
        <v>41</v>
      </c>
      <c r="B23" s="46" t="s">
        <v>42</v>
      </c>
      <c r="C23" s="25" t="s">
        <v>12</v>
      </c>
      <c r="D23" s="10">
        <v>1</v>
      </c>
      <c r="E23" s="37"/>
      <c r="F23" s="3"/>
    </row>
    <row r="24" spans="1:6" ht="20.399999999999999" customHeight="1" x14ac:dyDescent="0.3">
      <c r="A24" s="6" t="s">
        <v>43</v>
      </c>
      <c r="B24" s="46" t="s">
        <v>44</v>
      </c>
      <c r="C24" s="25" t="s">
        <v>12</v>
      </c>
      <c r="D24" s="10">
        <v>1</v>
      </c>
      <c r="E24" s="37"/>
      <c r="F24" s="3"/>
    </row>
    <row r="25" spans="1:6" ht="19.95" customHeight="1" x14ac:dyDescent="0.3">
      <c r="A25" s="6" t="s">
        <v>45</v>
      </c>
      <c r="B25" s="46" t="s">
        <v>46</v>
      </c>
      <c r="C25" s="25" t="s">
        <v>12</v>
      </c>
      <c r="D25" s="10">
        <v>1</v>
      </c>
      <c r="E25" s="37"/>
      <c r="F25" s="3"/>
    </row>
    <row r="26" spans="1:6" ht="19.95" customHeight="1" x14ac:dyDescent="0.3">
      <c r="A26" s="6" t="s">
        <v>47</v>
      </c>
      <c r="B26" s="46" t="s">
        <v>48</v>
      </c>
      <c r="C26" s="25" t="s">
        <v>12</v>
      </c>
      <c r="D26" s="10">
        <v>1</v>
      </c>
      <c r="E26" s="37"/>
      <c r="F26" s="3"/>
    </row>
    <row r="27" spans="1:6" ht="19.2" customHeight="1" x14ac:dyDescent="0.3">
      <c r="A27" s="6"/>
      <c r="B27" s="29" t="s">
        <v>49</v>
      </c>
      <c r="C27" s="25"/>
      <c r="D27" s="10"/>
      <c r="E27" s="15">
        <f>SUM(E23:E26)</f>
        <v>0</v>
      </c>
      <c r="F27" s="3"/>
    </row>
    <row r="28" spans="1:6" ht="20.399999999999999" customHeight="1" x14ac:dyDescent="0.3">
      <c r="A28" s="27" t="s">
        <v>50</v>
      </c>
      <c r="B28" s="33" t="s">
        <v>51</v>
      </c>
      <c r="C28" s="43"/>
      <c r="D28" s="44"/>
      <c r="E28" s="45"/>
      <c r="F28" s="3"/>
    </row>
    <row r="29" spans="1:6" ht="58.2" customHeight="1" x14ac:dyDescent="0.3">
      <c r="A29" s="6" t="s">
        <v>52</v>
      </c>
      <c r="B29" s="31" t="s">
        <v>110</v>
      </c>
      <c r="C29" s="25"/>
      <c r="D29" s="10"/>
      <c r="E29" s="42"/>
      <c r="F29" s="3"/>
    </row>
    <row r="30" spans="1:6" ht="19.2" customHeight="1" x14ac:dyDescent="0.3">
      <c r="A30" s="6" t="s">
        <v>53</v>
      </c>
      <c r="B30" s="31" t="s">
        <v>54</v>
      </c>
      <c r="C30" s="25" t="s">
        <v>12</v>
      </c>
      <c r="D30" s="10">
        <v>1</v>
      </c>
      <c r="E30" s="37"/>
      <c r="F30" s="3"/>
    </row>
    <row r="31" spans="1:6" ht="19.2" customHeight="1" x14ac:dyDescent="0.3">
      <c r="A31" s="6" t="s">
        <v>55</v>
      </c>
      <c r="B31" s="31" t="s">
        <v>56</v>
      </c>
      <c r="C31" s="25" t="s">
        <v>12</v>
      </c>
      <c r="D31" s="10">
        <v>1</v>
      </c>
      <c r="E31" s="37"/>
      <c r="F31" s="3"/>
    </row>
    <row r="32" spans="1:6" ht="19.2" customHeight="1" x14ac:dyDescent="0.3">
      <c r="A32" s="6" t="s">
        <v>57</v>
      </c>
      <c r="B32" s="31" t="s">
        <v>58</v>
      </c>
      <c r="C32" s="25" t="s">
        <v>12</v>
      </c>
      <c r="D32" s="10">
        <v>1</v>
      </c>
      <c r="E32" s="37"/>
      <c r="F32" s="3"/>
    </row>
    <row r="33" spans="1:11" ht="19.2" customHeight="1" x14ac:dyDescent="0.3">
      <c r="A33" s="6" t="s">
        <v>59</v>
      </c>
      <c r="B33" s="31" t="s">
        <v>60</v>
      </c>
      <c r="C33" s="25" t="s">
        <v>12</v>
      </c>
      <c r="D33" s="10">
        <v>1</v>
      </c>
      <c r="E33" s="37"/>
      <c r="F33" s="3"/>
    </row>
    <row r="34" spans="1:11" ht="21.6" customHeight="1" x14ac:dyDescent="0.3">
      <c r="A34" s="6" t="s">
        <v>61</v>
      </c>
      <c r="B34" s="31" t="s">
        <v>62</v>
      </c>
      <c r="C34" s="25" t="s">
        <v>12</v>
      </c>
      <c r="D34" s="10">
        <v>1</v>
      </c>
      <c r="E34" s="37"/>
      <c r="F34" s="3"/>
    </row>
    <row r="35" spans="1:11" ht="22.2" customHeight="1" x14ac:dyDescent="0.3">
      <c r="A35" s="6" t="s">
        <v>63</v>
      </c>
      <c r="B35" s="31" t="s">
        <v>64</v>
      </c>
      <c r="C35" s="25" t="s">
        <v>12</v>
      </c>
      <c r="D35" s="10">
        <v>1</v>
      </c>
      <c r="E35" s="37"/>
      <c r="F35" s="3"/>
    </row>
    <row r="36" spans="1:11" ht="24.6" customHeight="1" x14ac:dyDescent="0.3">
      <c r="A36" s="6" t="s">
        <v>65</v>
      </c>
      <c r="B36" s="31" t="s">
        <v>66</v>
      </c>
      <c r="C36" s="25" t="s">
        <v>12</v>
      </c>
      <c r="D36" s="10">
        <v>1</v>
      </c>
      <c r="E36" s="37"/>
      <c r="F36" s="3"/>
    </row>
    <row r="37" spans="1:11" ht="21" customHeight="1" x14ac:dyDescent="0.3">
      <c r="A37" s="6"/>
      <c r="B37" s="34" t="s">
        <v>67</v>
      </c>
      <c r="C37" s="25"/>
      <c r="D37" s="24"/>
      <c r="E37" s="15">
        <f>SUM(E30:E36)</f>
        <v>0</v>
      </c>
      <c r="F37" s="3"/>
    </row>
    <row r="38" spans="1:11" ht="19.2" customHeight="1" x14ac:dyDescent="0.3">
      <c r="A38" s="27" t="s">
        <v>68</v>
      </c>
      <c r="B38" s="35" t="s">
        <v>69</v>
      </c>
      <c r="C38" s="43"/>
      <c r="D38" s="44"/>
      <c r="E38" s="45"/>
      <c r="F38" s="3"/>
    </row>
    <row r="39" spans="1:11" ht="153.6" customHeight="1" x14ac:dyDescent="0.3">
      <c r="A39" s="6" t="s">
        <v>70</v>
      </c>
      <c r="B39" s="48" t="s">
        <v>71</v>
      </c>
      <c r="C39" s="25"/>
      <c r="D39" s="10"/>
      <c r="E39" s="42"/>
      <c r="F39" s="3"/>
      <c r="K39" s="4"/>
    </row>
    <row r="40" spans="1:11" ht="29.4" customHeight="1" x14ac:dyDescent="0.3">
      <c r="A40" s="6" t="s">
        <v>72</v>
      </c>
      <c r="B40" s="36" t="s">
        <v>73</v>
      </c>
      <c r="C40" s="25" t="s">
        <v>12</v>
      </c>
      <c r="D40" s="10">
        <v>1</v>
      </c>
      <c r="E40" s="37"/>
      <c r="F40" s="3"/>
      <c r="K40" s="4"/>
    </row>
    <row r="41" spans="1:11" ht="20.399999999999999" customHeight="1" x14ac:dyDescent="0.3">
      <c r="A41" s="6" t="s">
        <v>74</v>
      </c>
      <c r="B41" s="36" t="s">
        <v>75</v>
      </c>
      <c r="C41" s="25" t="s">
        <v>12</v>
      </c>
      <c r="D41" s="10">
        <v>1</v>
      </c>
      <c r="E41" s="37"/>
      <c r="F41" s="3"/>
      <c r="K41" s="4"/>
    </row>
    <row r="42" spans="1:11" ht="29.4" customHeight="1" x14ac:dyDescent="0.3">
      <c r="A42" s="6" t="s">
        <v>76</v>
      </c>
      <c r="B42" s="36" t="s">
        <v>77</v>
      </c>
      <c r="C42" s="25" t="s">
        <v>12</v>
      </c>
      <c r="D42" s="10">
        <v>1</v>
      </c>
      <c r="E42" s="37"/>
      <c r="F42" s="3"/>
      <c r="K42" s="4"/>
    </row>
    <row r="43" spans="1:11" ht="23.4" customHeight="1" x14ac:dyDescent="0.3">
      <c r="A43" s="6" t="s">
        <v>78</v>
      </c>
      <c r="B43" s="36" t="s">
        <v>79</v>
      </c>
      <c r="C43" s="25" t="s">
        <v>12</v>
      </c>
      <c r="D43" s="10">
        <v>1</v>
      </c>
      <c r="E43" s="37"/>
      <c r="F43" s="3"/>
      <c r="K43" s="4"/>
    </row>
    <row r="44" spans="1:11" ht="22.95" customHeight="1" x14ac:dyDescent="0.3">
      <c r="A44" s="6" t="s">
        <v>80</v>
      </c>
      <c r="B44" s="36" t="s">
        <v>81</v>
      </c>
      <c r="C44" s="25" t="s">
        <v>12</v>
      </c>
      <c r="D44" s="10">
        <v>1</v>
      </c>
      <c r="E44" s="37"/>
      <c r="F44" s="3"/>
      <c r="K44" s="4"/>
    </row>
    <row r="45" spans="1:11" ht="26.4" customHeight="1" x14ac:dyDescent="0.3">
      <c r="A45" s="6" t="s">
        <v>82</v>
      </c>
      <c r="B45" s="36" t="s">
        <v>83</v>
      </c>
      <c r="C45" s="25" t="s">
        <v>12</v>
      </c>
      <c r="D45" s="10">
        <v>1</v>
      </c>
      <c r="E45" s="37"/>
      <c r="F45" s="3"/>
      <c r="K45" s="4"/>
    </row>
    <row r="46" spans="1:11" ht="25.95" customHeight="1" x14ac:dyDescent="0.3">
      <c r="A46" s="6" t="s">
        <v>84</v>
      </c>
      <c r="B46" s="36" t="s">
        <v>85</v>
      </c>
      <c r="C46" s="25" t="s">
        <v>12</v>
      </c>
      <c r="D46" s="10">
        <v>1</v>
      </c>
      <c r="E46" s="37"/>
      <c r="F46" s="3"/>
      <c r="K46" s="4"/>
    </row>
    <row r="47" spans="1:11" ht="19.95" customHeight="1" x14ac:dyDescent="0.3">
      <c r="A47" s="6" t="s">
        <v>86</v>
      </c>
      <c r="B47" s="48" t="s">
        <v>87</v>
      </c>
      <c r="C47" s="25" t="s">
        <v>12</v>
      </c>
      <c r="D47" s="10">
        <v>1</v>
      </c>
      <c r="E47" s="37"/>
      <c r="F47" s="3"/>
      <c r="K47" s="4"/>
    </row>
    <row r="48" spans="1:11" ht="33" customHeight="1" x14ac:dyDescent="0.3">
      <c r="A48" s="6" t="s">
        <v>88</v>
      </c>
      <c r="B48" s="36" t="s">
        <v>89</v>
      </c>
      <c r="C48" s="25" t="s">
        <v>12</v>
      </c>
      <c r="D48" s="10">
        <v>1</v>
      </c>
      <c r="E48" s="37"/>
      <c r="F48" s="3"/>
      <c r="K48" s="4"/>
    </row>
    <row r="49" spans="1:11" ht="21" customHeight="1" x14ac:dyDescent="0.3">
      <c r="A49" s="6" t="s">
        <v>90</v>
      </c>
      <c r="B49" s="36" t="s">
        <v>91</v>
      </c>
      <c r="C49" s="25" t="s">
        <v>12</v>
      </c>
      <c r="D49" s="10">
        <v>1</v>
      </c>
      <c r="E49" s="37"/>
      <c r="F49" s="3"/>
      <c r="K49" s="4"/>
    </row>
    <row r="50" spans="1:11" ht="27" customHeight="1" x14ac:dyDescent="0.3">
      <c r="A50" s="6" t="s">
        <v>92</v>
      </c>
      <c r="B50" s="36" t="s">
        <v>93</v>
      </c>
      <c r="C50" s="25" t="s">
        <v>12</v>
      </c>
      <c r="D50" s="10">
        <v>1</v>
      </c>
      <c r="E50" s="37"/>
      <c r="F50" s="3"/>
      <c r="K50" s="4"/>
    </row>
    <row r="51" spans="1:11" ht="17.399999999999999" customHeight="1" x14ac:dyDescent="0.3">
      <c r="A51" s="6"/>
      <c r="B51" s="30" t="s">
        <v>94</v>
      </c>
      <c r="C51" s="25"/>
      <c r="D51" s="24"/>
      <c r="E51" s="15">
        <f>SUM(E40:E50)</f>
        <v>0</v>
      </c>
      <c r="F51" s="3"/>
    </row>
    <row r="52" spans="1:11" ht="17.399999999999999" customHeight="1" x14ac:dyDescent="0.3">
      <c r="A52" s="27" t="s">
        <v>95</v>
      </c>
      <c r="B52" s="35" t="s">
        <v>96</v>
      </c>
      <c r="C52" s="25"/>
      <c r="D52" s="24"/>
      <c r="E52" s="15"/>
      <c r="F52" s="3"/>
    </row>
    <row r="53" spans="1:11" ht="130.19999999999999" customHeight="1" x14ac:dyDescent="0.3">
      <c r="A53" s="6" t="s">
        <v>97</v>
      </c>
      <c r="B53" s="47" t="s">
        <v>111</v>
      </c>
      <c r="C53" s="25"/>
      <c r="D53" s="24"/>
      <c r="E53" s="15"/>
      <c r="F53" s="3"/>
    </row>
    <row r="54" spans="1:11" ht="21.6" customHeight="1" x14ac:dyDescent="0.3">
      <c r="A54" s="6" t="s">
        <v>98</v>
      </c>
      <c r="B54" s="20" t="s">
        <v>99</v>
      </c>
      <c r="C54" s="25" t="s">
        <v>12</v>
      </c>
      <c r="D54" s="10">
        <v>1</v>
      </c>
      <c r="E54" s="37"/>
      <c r="F54" s="3"/>
    </row>
    <row r="55" spans="1:11" ht="28.95" customHeight="1" x14ac:dyDescent="0.3">
      <c r="A55" s="6" t="s">
        <v>100</v>
      </c>
      <c r="B55" s="20" t="s">
        <v>101</v>
      </c>
      <c r="C55" s="25" t="s">
        <v>12</v>
      </c>
      <c r="D55" s="10">
        <v>1</v>
      </c>
      <c r="E55" s="37"/>
      <c r="F55" s="3"/>
    </row>
    <row r="56" spans="1:11" ht="22.2" customHeight="1" x14ac:dyDescent="0.3">
      <c r="A56" s="6" t="s">
        <v>102</v>
      </c>
      <c r="B56" s="20" t="s">
        <v>103</v>
      </c>
      <c r="C56" s="25" t="s">
        <v>12</v>
      </c>
      <c r="D56" s="10">
        <v>1</v>
      </c>
      <c r="E56" s="37"/>
      <c r="F56" s="3"/>
    </row>
    <row r="57" spans="1:11" ht="27" customHeight="1" x14ac:dyDescent="0.3">
      <c r="A57" s="6" t="s">
        <v>112</v>
      </c>
      <c r="B57" s="20" t="s">
        <v>113</v>
      </c>
      <c r="C57" s="25" t="s">
        <v>12</v>
      </c>
      <c r="D57" s="10">
        <v>1</v>
      </c>
      <c r="E57" s="37"/>
      <c r="F57" s="3"/>
    </row>
    <row r="58" spans="1:11" ht="17.399999999999999" customHeight="1" x14ac:dyDescent="0.3">
      <c r="A58" s="6"/>
      <c r="B58" s="34" t="s">
        <v>104</v>
      </c>
      <c r="C58" s="25"/>
      <c r="D58" s="24"/>
      <c r="E58" s="15">
        <f>SUM(E54:E57)</f>
        <v>0</v>
      </c>
      <c r="F58" s="3"/>
    </row>
    <row r="59" spans="1:11" ht="16.5" customHeight="1" x14ac:dyDescent="0.3">
      <c r="A59" s="6"/>
      <c r="B59" s="26" t="s">
        <v>105</v>
      </c>
      <c r="C59" s="25"/>
      <c r="D59" s="24"/>
      <c r="E59" s="15">
        <f>SUM(E10+E20+E37+E51+E58+E27)</f>
        <v>0</v>
      </c>
      <c r="F59" s="3"/>
    </row>
    <row r="60" spans="1:11" x14ac:dyDescent="0.3">
      <c r="A60" s="6"/>
      <c r="B60" s="26" t="s">
        <v>106</v>
      </c>
      <c r="C60" s="12"/>
      <c r="D60" s="10"/>
      <c r="E60" s="15">
        <f>0.21*E59</f>
        <v>0</v>
      </c>
      <c r="F60" s="3"/>
    </row>
    <row r="61" spans="1:11" x14ac:dyDescent="0.3">
      <c r="A61" s="6"/>
      <c r="B61" s="8" t="s">
        <v>107</v>
      </c>
      <c r="C61" s="12"/>
      <c r="D61" s="10"/>
      <c r="E61" s="15">
        <f>SUM(E59:E60)</f>
        <v>0</v>
      </c>
      <c r="F61" s="3"/>
    </row>
    <row r="62" spans="1:11" x14ac:dyDescent="0.3">
      <c r="A62" s="2"/>
      <c r="F62" s="3"/>
    </row>
    <row r="63" spans="1:11" x14ac:dyDescent="0.3">
      <c r="A63" s="2"/>
      <c r="B63" t="s">
        <v>108</v>
      </c>
      <c r="F63" s="3"/>
    </row>
    <row r="64" spans="1:11" ht="77.25" customHeight="1" x14ac:dyDescent="0.3">
      <c r="B64" s="49" t="s">
        <v>109</v>
      </c>
      <c r="F64" s="51"/>
    </row>
    <row r="65" spans="6:6" x14ac:dyDescent="0.3">
      <c r="F65" s="51"/>
    </row>
    <row r="66" spans="6:6" x14ac:dyDescent="0.3">
      <c r="F66" s="51"/>
    </row>
  </sheetData>
  <mergeCells count="7">
    <mergeCell ref="B1:E1"/>
    <mergeCell ref="F64:F66"/>
    <mergeCell ref="A3:E3"/>
    <mergeCell ref="A4:A5"/>
    <mergeCell ref="B4:B5"/>
    <mergeCell ref="C4:C5"/>
    <mergeCell ref="D4:E4"/>
  </mergeCells>
  <phoneticPr fontId="3" type="noConversion"/>
  <pageMargins left="0.70866141732283472" right="0.70866141732283472" top="0.74803149606299213" bottom="0.74803149606299213" header="0.31496062992125984" footer="0.31496062992125984"/>
  <pageSetup paperSize="9" scale="73" fitToHeight="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c916c281038ba1b20b4c36dd5792ce40">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4d3d7a37e678664e8d11f376713489b7"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E0D066-0450-402C-8CC5-7115489B0262}">
  <ds:schemaRefs>
    <ds:schemaRef ds:uri="http://schemas.microsoft.com/sharepoint/v3/contenttype/forms"/>
  </ds:schemaRefs>
</ds:datastoreItem>
</file>

<file path=customXml/itemProps2.xml><?xml version="1.0" encoding="utf-8"?>
<ds:datastoreItem xmlns:ds="http://schemas.openxmlformats.org/officeDocument/2006/customXml" ds:itemID="{AE41CA20-D68C-461D-8129-6D3235F49E98}">
  <ds:schemaRefs>
    <ds:schemaRef ds:uri="http://schemas.microsoft.com/office/2006/metadata/properties"/>
    <ds:schemaRef ds:uri="http://schemas.microsoft.com/office/infopath/2007/PartnerControls"/>
    <ds:schemaRef ds:uri="b6759e9c-14ca-4d0f-b66a-0508b30e9fc7"/>
    <ds:schemaRef ds:uri="ca324349-d413-4174-915f-a64b36af2e10"/>
  </ds:schemaRefs>
</ds:datastoreItem>
</file>

<file path=customXml/itemProps3.xml><?xml version="1.0" encoding="utf-8"?>
<ds:datastoreItem xmlns:ds="http://schemas.openxmlformats.org/officeDocument/2006/customXml" ds:itemID="{9500792C-D8E7-4869-BCA9-C4AC9F6F67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324349-d413-4174-915f-a64b36af2e10"/>
    <ds:schemaRef ds:uri="b6759e9c-14ca-4d0f-b66a-0508b30e9f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Žiniaraštis</vt:lpstr>
    </vt:vector>
  </TitlesOfParts>
  <Manager/>
  <Company>Vilniaus vandenys UAB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Giedrius Stramkauska</dc:creator>
  <cp:keywords/>
  <dc:description/>
  <cp:lastModifiedBy>Diana Grigonienė</cp:lastModifiedBy>
  <cp:revision/>
  <dcterms:created xsi:type="dcterms:W3CDTF">2017-03-09T06:26:55Z</dcterms:created>
  <dcterms:modified xsi:type="dcterms:W3CDTF">2026-06-01T11:55:48Z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MediaServiceImageTags">
    <vt:lpwstr/>
  </property>
</Properties>
</file>